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" i="1"/>
  <c r="E11"/>
  <c r="E10"/>
  <c r="E9"/>
  <c r="E8"/>
  <c r="E7"/>
  <c r="F10" l="1"/>
  <c r="F11"/>
  <c r="D11" s="1"/>
  <c r="F8"/>
  <c r="D8" s="1"/>
  <c r="C8" s="1"/>
  <c r="F6"/>
  <c r="D6" s="1"/>
  <c r="C6" s="1"/>
  <c r="F7"/>
  <c r="D7" s="1"/>
  <c r="C7" s="1"/>
  <c r="F9"/>
  <c r="J6"/>
  <c r="D10"/>
  <c r="D9"/>
  <c r="C9" s="1"/>
  <c r="K9" s="1"/>
  <c r="L9" s="1"/>
  <c r="J9" l="1"/>
  <c r="C11"/>
  <c r="K11" s="1"/>
  <c r="L11" s="1"/>
  <c r="C10"/>
  <c r="J10" s="1"/>
  <c r="K6"/>
  <c r="L6" s="1"/>
  <c r="J11"/>
  <c r="J7"/>
  <c r="K7"/>
  <c r="L7" s="1"/>
  <c r="J8"/>
  <c r="K8"/>
  <c r="L8" s="1"/>
  <c r="K10" l="1"/>
  <c r="L10" s="1"/>
</calcChain>
</file>

<file path=xl/sharedStrings.xml><?xml version="1.0" encoding="utf-8"?>
<sst xmlns="http://schemas.openxmlformats.org/spreadsheetml/2006/main" count="7" uniqueCount="7">
  <si>
    <t>Полный диапазон</t>
  </si>
  <si>
    <t>Опорное АЦП</t>
  </si>
  <si>
    <t>В/дел</t>
  </si>
  <si>
    <t>"По модулю"</t>
  </si>
  <si>
    <t>С шупом/10</t>
  </si>
  <si>
    <t>КУ ОУ2</t>
  </si>
  <si>
    <t>Входной делитель на 10 и ОУ1 *2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</si>
</sst>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2" borderId="1" xfId="0" applyFill="1" applyBorder="1"/>
    <xf numFmtId="0" fontId="2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L11"/>
  <sheetViews>
    <sheetView tabSelected="1" workbookViewId="0">
      <selection activeCell="F27" sqref="F27"/>
    </sheetView>
  </sheetViews>
  <sheetFormatPr defaultRowHeight="15"/>
  <cols>
    <col min="3" max="3" width="17.5703125" bestFit="1" customWidth="1"/>
    <col min="4" max="4" width="21.140625" customWidth="1"/>
    <col min="6" max="6" width="9.28515625" customWidth="1"/>
    <col min="7" max="7" width="8.28515625" customWidth="1"/>
    <col min="8" max="8" width="9.42578125" customWidth="1"/>
    <col min="9" max="9" width="13.7109375" customWidth="1"/>
    <col min="10" max="10" width="9.28515625" customWidth="1"/>
    <col min="11" max="11" width="14" customWidth="1"/>
    <col min="12" max="12" width="11.85546875" customWidth="1"/>
  </cols>
  <sheetData>
    <row r="5" spans="3:12" ht="30">
      <c r="C5" s="2" t="s">
        <v>0</v>
      </c>
      <c r="D5" s="2" t="s">
        <v>6</v>
      </c>
      <c r="E5" s="2">
        <v>4051</v>
      </c>
      <c r="F5" s="2"/>
      <c r="G5" s="2"/>
      <c r="H5" s="2" t="s">
        <v>5</v>
      </c>
      <c r="I5" s="2" t="s">
        <v>1</v>
      </c>
      <c r="J5" s="2" t="s">
        <v>2</v>
      </c>
      <c r="K5" s="2" t="s">
        <v>3</v>
      </c>
      <c r="L5" s="2" t="s">
        <v>4</v>
      </c>
    </row>
    <row r="6" spans="3:12">
      <c r="C6" s="1">
        <f>D6*10</f>
        <v>0.5</v>
      </c>
      <c r="D6" s="1">
        <f>F6/2</f>
        <v>0.05</v>
      </c>
      <c r="E6" s="1">
        <v>1</v>
      </c>
      <c r="F6" s="1">
        <f>$G$6/E6</f>
        <v>0.1</v>
      </c>
      <c r="G6" s="1">
        <f>I6/H6</f>
        <v>0.1</v>
      </c>
      <c r="H6" s="1">
        <v>30</v>
      </c>
      <c r="I6" s="1">
        <v>3</v>
      </c>
      <c r="J6" s="1">
        <f>C6/10</f>
        <v>0.05</v>
      </c>
      <c r="K6" s="3">
        <f>C6/2</f>
        <v>0.25</v>
      </c>
      <c r="L6" s="1">
        <f>K6*10</f>
        <v>2.5</v>
      </c>
    </row>
    <row r="7" spans="3:12">
      <c r="C7" s="1">
        <f>D7*10</f>
        <v>1</v>
      </c>
      <c r="D7" s="1">
        <f>F7/2</f>
        <v>0.1</v>
      </c>
      <c r="E7" s="1">
        <f>1/2</f>
        <v>0.5</v>
      </c>
      <c r="F7" s="1">
        <f>$G$6/E7</f>
        <v>0.2</v>
      </c>
      <c r="G7" s="1"/>
      <c r="H7" s="1"/>
      <c r="I7" s="1"/>
      <c r="J7" s="1">
        <f t="shared" ref="J7:J11" si="0">C7/10</f>
        <v>0.1</v>
      </c>
      <c r="K7" s="3">
        <f t="shared" ref="K7:K11" si="1">C7/2</f>
        <v>0.5</v>
      </c>
      <c r="L7" s="1">
        <f t="shared" ref="L7:L11" si="2">K7*10</f>
        <v>5</v>
      </c>
    </row>
    <row r="8" spans="3:12">
      <c r="C8" s="1">
        <f t="shared" ref="C8:C9" si="3">D8*10</f>
        <v>2.5</v>
      </c>
      <c r="D8" s="1">
        <f t="shared" ref="D8:D11" si="4">F8/2</f>
        <v>0.25</v>
      </c>
      <c r="E8" s="1">
        <f>1/5</f>
        <v>0.2</v>
      </c>
      <c r="F8" s="1">
        <f>$G$6/E8</f>
        <v>0.5</v>
      </c>
      <c r="G8" s="1"/>
      <c r="H8" s="1"/>
      <c r="I8" s="1"/>
      <c r="J8" s="1">
        <f t="shared" si="0"/>
        <v>0.25</v>
      </c>
      <c r="K8" s="3">
        <f t="shared" si="1"/>
        <v>1.25</v>
      </c>
      <c r="L8" s="1">
        <f t="shared" si="2"/>
        <v>12.5</v>
      </c>
    </row>
    <row r="9" spans="3:12">
      <c r="C9" s="1">
        <f t="shared" si="3"/>
        <v>5</v>
      </c>
      <c r="D9" s="1">
        <f t="shared" si="4"/>
        <v>0.5</v>
      </c>
      <c r="E9" s="1">
        <f>1/10</f>
        <v>0.1</v>
      </c>
      <c r="F9" s="1">
        <f>$G$6/E9</f>
        <v>1</v>
      </c>
      <c r="G9" s="1"/>
      <c r="H9" s="1"/>
      <c r="I9" s="1"/>
      <c r="J9" s="1">
        <f t="shared" si="0"/>
        <v>0.5</v>
      </c>
      <c r="K9" s="3">
        <f t="shared" si="1"/>
        <v>2.5</v>
      </c>
      <c r="L9" s="1">
        <f t="shared" si="2"/>
        <v>25</v>
      </c>
    </row>
    <row r="10" spans="3:12">
      <c r="C10" s="1">
        <f>D10*10</f>
        <v>10</v>
      </c>
      <c r="D10" s="1">
        <f t="shared" si="4"/>
        <v>1</v>
      </c>
      <c r="E10" s="1">
        <f>1/20</f>
        <v>0.05</v>
      </c>
      <c r="F10" s="1">
        <f t="shared" ref="F10" si="5">$G$6/E10</f>
        <v>2</v>
      </c>
      <c r="G10" s="1"/>
      <c r="H10" s="1"/>
      <c r="I10" s="1"/>
      <c r="J10" s="1">
        <f t="shared" si="0"/>
        <v>1</v>
      </c>
      <c r="K10" s="3">
        <f t="shared" si="1"/>
        <v>5</v>
      </c>
      <c r="L10" s="1">
        <f t="shared" si="2"/>
        <v>50</v>
      </c>
    </row>
    <row r="11" spans="3:12">
      <c r="C11" s="4">
        <f>D11*10</f>
        <v>25</v>
      </c>
      <c r="D11" s="4">
        <f t="shared" si="4"/>
        <v>2.5</v>
      </c>
      <c r="E11" s="4">
        <f>1/50</f>
        <v>0.02</v>
      </c>
      <c r="F11" s="5">
        <f>$G$6/E11</f>
        <v>5</v>
      </c>
      <c r="G11" s="1"/>
      <c r="H11" s="1"/>
      <c r="I11" s="1"/>
      <c r="J11" s="1">
        <f t="shared" si="0"/>
        <v>2.5</v>
      </c>
      <c r="K11" s="3">
        <f t="shared" si="1"/>
        <v>12.5</v>
      </c>
      <c r="L11" s="1">
        <f t="shared" si="2"/>
        <v>125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2016-09-21T19:16:29Z</dcterms:modified>
</cp:coreProperties>
</file>